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Tomšič Mojca\D disk\Mojca NOVO\2023\Javna naročila\Popravilo ELOK 541-012\Objava popravilo ELOK\"/>
    </mc:Choice>
  </mc:AlternateContent>
  <bookViews>
    <workbookView xWindow="28680" yWindow="-120" windowWidth="29040" windowHeight="15840"/>
  </bookViews>
  <sheets>
    <sheet name="List1" sheetId="1" r:id="rId1"/>
    <sheet name="List2" sheetId="2" r:id="rId2"/>
    <sheet name="List3" sheetId="3" r:id="rId3"/>
  </sheets>
  <definedNames>
    <definedName name="_xlnm.Print_Titles" localSheetId="0">List1!$4:$4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G40" i="1" s="1"/>
  <c r="F43" i="1"/>
  <c r="G43" i="1" s="1"/>
  <c r="F32" i="1"/>
  <c r="F41" i="1"/>
  <c r="G41" i="1" s="1"/>
  <c r="F42" i="1"/>
  <c r="G42" i="1" s="1"/>
  <c r="F5" i="1"/>
  <c r="G5" i="1" s="1"/>
  <c r="F6" i="1"/>
  <c r="G6" i="1" s="1"/>
  <c r="F7" i="1"/>
  <c r="G7" i="1" s="1"/>
  <c r="F8" i="1"/>
  <c r="G8" i="1" s="1"/>
  <c r="F9" i="1"/>
  <c r="G9" i="1" s="1"/>
  <c r="F10" i="1"/>
  <c r="G10" i="1" s="1"/>
  <c r="F11" i="1"/>
  <c r="G11" i="1" s="1"/>
  <c r="F12" i="1"/>
  <c r="G12" i="1" s="1"/>
  <c r="F13" i="1"/>
  <c r="G13" i="1" s="1"/>
  <c r="F14" i="1"/>
  <c r="G14" i="1" s="1"/>
  <c r="F15" i="1"/>
  <c r="G15" i="1" s="1"/>
  <c r="F16" i="1"/>
  <c r="G16" i="1" s="1"/>
  <c r="F17" i="1"/>
  <c r="G17" i="1" s="1"/>
  <c r="F18" i="1"/>
  <c r="G18" i="1" s="1"/>
  <c r="F19" i="1"/>
  <c r="G19" i="1" s="1"/>
  <c r="F20" i="1"/>
  <c r="G20" i="1" s="1"/>
  <c r="F21" i="1"/>
  <c r="G21" i="1" s="1"/>
  <c r="F22" i="1"/>
  <c r="G22" i="1" s="1"/>
  <c r="F23" i="1"/>
  <c r="G23" i="1" s="1"/>
  <c r="F24" i="1"/>
  <c r="G24" i="1" s="1"/>
  <c r="F25" i="1"/>
  <c r="G25" i="1" s="1"/>
  <c r="F26" i="1"/>
  <c r="G26" i="1" s="1"/>
  <c r="F27" i="1"/>
  <c r="G27" i="1" s="1"/>
  <c r="F28" i="1"/>
  <c r="G28" i="1" s="1"/>
  <c r="F29" i="1"/>
  <c r="G29" i="1" s="1"/>
  <c r="F30" i="1"/>
  <c r="G30" i="1" s="1"/>
  <c r="F31" i="1"/>
  <c r="G31" i="1" s="1"/>
  <c r="F33" i="1"/>
  <c r="G33" i="1" s="1"/>
  <c r="F34" i="1"/>
  <c r="G34" i="1" s="1"/>
  <c r="F35" i="1"/>
  <c r="G35" i="1" s="1"/>
  <c r="F36" i="1"/>
  <c r="G36" i="1" s="1"/>
  <c r="F37" i="1"/>
  <c r="G37" i="1" s="1"/>
  <c r="F38" i="1"/>
  <c r="G38" i="1" s="1"/>
  <c r="F39" i="1"/>
  <c r="G39" i="1" s="1"/>
  <c r="F44" i="1"/>
  <c r="G44" i="1" s="1"/>
  <c r="F46" i="1" l="1"/>
  <c r="G46" i="1" s="1"/>
</calcChain>
</file>

<file path=xl/sharedStrings.xml><?xml version="1.0" encoding="utf-8"?>
<sst xmlns="http://schemas.openxmlformats.org/spreadsheetml/2006/main" count="54" uniqueCount="54">
  <si>
    <t>izgradnja NiCd baterij</t>
  </si>
  <si>
    <t>izgradnja vseh komponent v strojnici lokomotive</t>
  </si>
  <si>
    <t>obnova tal strojnice lokomotive</t>
  </si>
  <si>
    <t xml:space="preserve">kompletna obnova poškodovanih vzdolžnih nosilcev okvirja lokomotive </t>
  </si>
  <si>
    <t xml:space="preserve">kompletna obnova poškodovanih prečnih vzdolžnih nosilcev okvirja lokomotive </t>
  </si>
  <si>
    <t xml:space="preserve">kompletna obnova poškodovanega čelnega nosilca okvirja lokomotive </t>
  </si>
  <si>
    <t>obnova stranskih sten koša lokomotive</t>
  </si>
  <si>
    <t>vgradnja pokrov strojevodske kabine</t>
  </si>
  <si>
    <t>vgradnja srednjega kanala strojnice in talne pločevine</t>
  </si>
  <si>
    <t>vgradnja vseh komponent v strojnici lokomotive</t>
  </si>
  <si>
    <t xml:space="preserve">priprava lokomotive na barvanje  </t>
  </si>
  <si>
    <t>stroški prevoza in naklada poškodovane lokomotive</t>
  </si>
  <si>
    <t>stroški homologacij in pridobivanja obratovalnih dovoljenj lokomotive</t>
  </si>
  <si>
    <t>izgradnja srednjega kanala/kablov strojevodskega kabine</t>
  </si>
  <si>
    <t>izgradnja srednjega kanala in talne pločevine v strojnici</t>
  </si>
  <si>
    <t>vgradnja vseh novih rezervnih delov lokomotive</t>
  </si>
  <si>
    <t>zamenjava vseh poškodovanih  delov lokomotive</t>
  </si>
  <si>
    <t>obnova vseh poškodovanih  delov lokomotive</t>
  </si>
  <si>
    <t xml:space="preserve">pregled in preizkus funkcij tehnike vodenja lokomotive </t>
  </si>
  <si>
    <t>stroški atestov, izdelava zapisnikov po standardu EN 10204 tč. 3.1 in 3.2</t>
  </si>
  <si>
    <t>izgradnja pokrova poškodovane strojevodske kabine (kupole)</t>
  </si>
  <si>
    <t>demontaža koša lokomotive od glavnega nosilca lokomotive</t>
  </si>
  <si>
    <t>izdelava  merilnih listov</t>
  </si>
  <si>
    <t xml:space="preserve">Opis </t>
  </si>
  <si>
    <t xml:space="preserve">Zap. št. </t>
  </si>
  <si>
    <t>enota mere (EM)</t>
  </si>
  <si>
    <t>cena/EM v EUR</t>
  </si>
  <si>
    <t>cena v EUR brez DDV</t>
  </si>
  <si>
    <t>cena v EUR z DDV</t>
  </si>
  <si>
    <t>količina</t>
  </si>
  <si>
    <t xml:space="preserve">SKUPAJ </t>
  </si>
  <si>
    <t xml:space="preserve">Kraj in datum: </t>
  </si>
  <si>
    <t xml:space="preserve">Žig in podpis ponudnika: </t>
  </si>
  <si>
    <t>Ponudbeni predračun popravila večsistemske električne lokomotive 541-012</t>
  </si>
  <si>
    <t xml:space="preserve">vgradnja vseh delov strehe lokomotive </t>
  </si>
  <si>
    <t>opomba</t>
  </si>
  <si>
    <t xml:space="preserve">izgradnja glavnega transformatorja vključno z doadatnimi deli </t>
  </si>
  <si>
    <t xml:space="preserve">izgradnja vseh delov strehe lokomotive  </t>
  </si>
  <si>
    <t>izgradnja vseh kabelskih povezav spodnjega okvirja T1 ,T2 v poškodovanih strojevodskih kabinah</t>
  </si>
  <si>
    <t>vgradnja vseh kabelskih povezav spodnjega okvirja T1 ,T2 v poškodovanih strojevodskih kabinah</t>
  </si>
  <si>
    <t xml:space="preserve">izgradnja vseh delov iz koša lokomotive  </t>
  </si>
  <si>
    <t>vgradnja glavnega transformatorja vključno z dodatnimi deli</t>
  </si>
  <si>
    <t>popravilo vseh poškodovanih pnevamatskih cevi</t>
  </si>
  <si>
    <t>opravljanje meritev na vseh električnih sklopih  v delavnici oziroma v laboratoriju</t>
  </si>
  <si>
    <t xml:space="preserve">V času popravila poškodovane lokomotive se naj hkrati  na izgrajenih sestavnih  delih,komponentah,sklopih in košu lokomotive izvede revizijski pregled, kontrola ,obnova ter izvedba vseh del  po opisu del za VR  (T2) verzija 3.0 Siemens AG. Opravljena dela na košu lokomotive,  vgrajenih sestavnih delih in komponentah  v sklopu izrednega popravila, se ne smejo ponovno zaračunati. </t>
  </si>
  <si>
    <t>barvanje lokomotive z antigrafitno zaščitno barvo, namestitev vseh nalepk z antigrafitno zaščito</t>
  </si>
  <si>
    <t>opravljanje testnih voženj lokomotive (tekalne - na AC 15kV 2/3 Hz, 25 kV 50Hz  in  obremenilne vožnje na 3 kV DC) z merilni listi oz. zapisniki</t>
  </si>
  <si>
    <t>izgradnja zadnje stene poškodovane strojevodskih kabin</t>
  </si>
  <si>
    <t>izgradnja strojevodskih kabin vključno z vsemi komponentami</t>
  </si>
  <si>
    <t>izgradnja  kablov strojevodskih pultov</t>
  </si>
  <si>
    <t>vgradnja strojevodskih kabin vključno z vsemi komponentami</t>
  </si>
  <si>
    <t>vgradnja zadnje stene strojevodskih kabin</t>
  </si>
  <si>
    <t>vgradnja revizijsko obnovljenih podstavnih vozičkov  po  opisu del za VR  (T2) verzija 3.0 Siemens AG. (Revizijsko obnovljene podstavne vozičke zagotovi naročnik).</t>
  </si>
  <si>
    <t>Ponudnik: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</si>
</sst>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238"/>
      <scheme val="minor"/>
    </font>
    <font>
      <i/>
      <sz val="12"/>
      <color theme="1"/>
      <name val="Times New Roman"/>
      <family val="1"/>
      <charset val="238"/>
    </font>
    <font>
      <sz val="10"/>
      <color theme="1"/>
      <name val="Arial"/>
      <family val="2"/>
      <charset val="238"/>
    </font>
    <font>
      <b/>
      <sz val="10"/>
      <color theme="1"/>
      <name val="Arial"/>
      <family val="2"/>
      <charset val="23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xf numFmtId="0" fontId="2" fillId="0" borderId="2" xfId="0" applyFont="1" applyBorder="1"/>
    <xf numFmtId="0" fontId="2" fillId="0" borderId="4" xfId="0" applyFont="1" applyBorder="1"/>
    <xf numFmtId="0" fontId="2" fillId="0" borderId="0" xfId="0" applyFont="1"/>
    <xf numFmtId="0" fontId="3" fillId="0" borderId="0" xfId="0" applyFont="1"/>
    <xf numFmtId="0" fontId="3" fillId="0" borderId="1" xfId="0" applyFont="1" applyBorder="1" applyAlignment="1">
      <alignment vertical="center"/>
    </xf>
    <xf numFmtId="0" fontId="3"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xf numFmtId="4" fontId="2" fillId="0" borderId="1" xfId="0" applyNumberFormat="1" applyFont="1" applyBorder="1"/>
    <xf numFmtId="0" fontId="2" fillId="0" borderId="1" xfId="0" applyFont="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left" vertical="top" wrapText="1"/>
    </xf>
    <xf numFmtId="0" fontId="3" fillId="0" borderId="3" xfId="0" applyFont="1" applyBorder="1"/>
    <xf numFmtId="4" fontId="3" fillId="0" borderId="1" xfId="0" applyNumberFormat="1" applyFont="1" applyBorder="1"/>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
  <sheetViews>
    <sheetView tabSelected="1" view="pageLayout" zoomScaleNormal="100" workbookViewId="0"/>
  </sheetViews>
  <sheetFormatPr defaultRowHeight="15" x14ac:dyDescent="0.25"/>
  <cols>
    <col min="2" max="2" width="89.7109375" customWidth="1"/>
    <col min="3" max="3" width="9.28515625" customWidth="1"/>
    <col min="4" max="4" width="11.42578125" customWidth="1"/>
    <col min="5" max="5" width="10.5703125" customWidth="1"/>
    <col min="6" max="6" width="10.28515625" customWidth="1"/>
  </cols>
  <sheetData>
    <row r="1" spans="1:7" x14ac:dyDescent="0.25">
      <c r="A1" t="s">
        <v>53</v>
      </c>
    </row>
    <row r="3" spans="1:7" x14ac:dyDescent="0.25">
      <c r="A3" s="5" t="s">
        <v>33</v>
      </c>
      <c r="B3" s="4"/>
      <c r="C3" s="4"/>
      <c r="D3" s="4"/>
      <c r="E3" s="4"/>
      <c r="F3" s="4"/>
      <c r="G3" s="4"/>
    </row>
    <row r="4" spans="1:7" ht="38.25" x14ac:dyDescent="0.25">
      <c r="A4" s="6" t="s">
        <v>24</v>
      </c>
      <c r="B4" s="6" t="s">
        <v>23</v>
      </c>
      <c r="C4" s="7" t="s">
        <v>25</v>
      </c>
      <c r="D4" s="7" t="s">
        <v>29</v>
      </c>
      <c r="E4" s="7" t="s">
        <v>26</v>
      </c>
      <c r="F4" s="7" t="s">
        <v>27</v>
      </c>
      <c r="G4" s="7" t="s">
        <v>28</v>
      </c>
    </row>
    <row r="5" spans="1:7" x14ac:dyDescent="0.25">
      <c r="A5" s="8">
        <v>1</v>
      </c>
      <c r="B5" s="9" t="s">
        <v>37</v>
      </c>
      <c r="C5" s="9"/>
      <c r="D5" s="9"/>
      <c r="E5" s="10"/>
      <c r="F5" s="10">
        <f t="shared" ref="F5:F44" si="0">D5*E5</f>
        <v>0</v>
      </c>
      <c r="G5" s="10">
        <f t="shared" ref="G5:G46" si="1">F5*1.22</f>
        <v>0</v>
      </c>
    </row>
    <row r="6" spans="1:7" x14ac:dyDescent="0.25">
      <c r="A6" s="8">
        <v>2</v>
      </c>
      <c r="B6" s="9" t="s">
        <v>0</v>
      </c>
      <c r="C6" s="9"/>
      <c r="D6" s="9"/>
      <c r="E6" s="10"/>
      <c r="F6" s="10">
        <f t="shared" si="0"/>
        <v>0</v>
      </c>
      <c r="G6" s="10">
        <f t="shared" si="1"/>
        <v>0</v>
      </c>
    </row>
    <row r="7" spans="1:7" x14ac:dyDescent="0.25">
      <c r="A7" s="8">
        <v>3</v>
      </c>
      <c r="B7" s="9" t="s">
        <v>36</v>
      </c>
      <c r="C7" s="9"/>
      <c r="D7" s="9"/>
      <c r="E7" s="10"/>
      <c r="F7" s="10">
        <f t="shared" si="0"/>
        <v>0</v>
      </c>
      <c r="G7" s="10">
        <f t="shared" si="1"/>
        <v>0</v>
      </c>
    </row>
    <row r="8" spans="1:7" x14ac:dyDescent="0.25">
      <c r="A8" s="8">
        <v>4</v>
      </c>
      <c r="B8" s="9" t="s">
        <v>20</v>
      </c>
      <c r="C8" s="9"/>
      <c r="D8" s="9"/>
      <c r="E8" s="10"/>
      <c r="F8" s="10">
        <f t="shared" si="0"/>
        <v>0</v>
      </c>
      <c r="G8" s="10">
        <f t="shared" si="1"/>
        <v>0</v>
      </c>
    </row>
    <row r="9" spans="1:7" x14ac:dyDescent="0.25">
      <c r="A9" s="8">
        <v>5</v>
      </c>
      <c r="B9" s="9" t="s">
        <v>47</v>
      </c>
      <c r="C9" s="9"/>
      <c r="D9" s="9"/>
      <c r="E9" s="10"/>
      <c r="F9" s="10">
        <f t="shared" si="0"/>
        <v>0</v>
      </c>
      <c r="G9" s="10">
        <f t="shared" si="1"/>
        <v>0</v>
      </c>
    </row>
    <row r="10" spans="1:7" x14ac:dyDescent="0.25">
      <c r="A10" s="8">
        <v>6</v>
      </c>
      <c r="B10" s="9" t="s">
        <v>48</v>
      </c>
      <c r="C10" s="9"/>
      <c r="D10" s="9"/>
      <c r="E10" s="10"/>
      <c r="F10" s="10">
        <f t="shared" si="0"/>
        <v>0</v>
      </c>
      <c r="G10" s="10">
        <f t="shared" si="1"/>
        <v>0</v>
      </c>
    </row>
    <row r="11" spans="1:7" x14ac:dyDescent="0.25">
      <c r="A11" s="8">
        <v>7</v>
      </c>
      <c r="B11" s="9" t="s">
        <v>13</v>
      </c>
      <c r="C11" s="9"/>
      <c r="D11" s="9"/>
      <c r="E11" s="10"/>
      <c r="F11" s="10">
        <f t="shared" si="0"/>
        <v>0</v>
      </c>
      <c r="G11" s="10">
        <f t="shared" si="1"/>
        <v>0</v>
      </c>
    </row>
    <row r="12" spans="1:7" x14ac:dyDescent="0.25">
      <c r="A12" s="8">
        <v>8</v>
      </c>
      <c r="B12" s="9" t="s">
        <v>49</v>
      </c>
      <c r="C12" s="9"/>
      <c r="D12" s="9"/>
      <c r="E12" s="10"/>
      <c r="F12" s="10">
        <f t="shared" si="0"/>
        <v>0</v>
      </c>
      <c r="G12" s="10">
        <f t="shared" si="1"/>
        <v>0</v>
      </c>
    </row>
    <row r="13" spans="1:7" x14ac:dyDescent="0.25">
      <c r="A13" s="8">
        <v>9</v>
      </c>
      <c r="B13" s="9" t="s">
        <v>1</v>
      </c>
      <c r="C13" s="9"/>
      <c r="D13" s="9"/>
      <c r="E13" s="10"/>
      <c r="F13" s="10">
        <f t="shared" si="0"/>
        <v>0</v>
      </c>
      <c r="G13" s="10">
        <f t="shared" si="1"/>
        <v>0</v>
      </c>
    </row>
    <row r="14" spans="1:7" x14ac:dyDescent="0.25">
      <c r="A14" s="8">
        <v>10</v>
      </c>
      <c r="B14" s="9" t="s">
        <v>14</v>
      </c>
      <c r="C14" s="9"/>
      <c r="D14" s="9"/>
      <c r="E14" s="10"/>
      <c r="F14" s="10">
        <f t="shared" si="0"/>
        <v>0</v>
      </c>
      <c r="G14" s="10">
        <f t="shared" si="1"/>
        <v>0</v>
      </c>
    </row>
    <row r="15" spans="1:7" x14ac:dyDescent="0.25">
      <c r="A15" s="8">
        <v>11</v>
      </c>
      <c r="B15" s="9" t="s">
        <v>38</v>
      </c>
      <c r="C15" s="9"/>
      <c r="D15" s="9"/>
      <c r="E15" s="10"/>
      <c r="F15" s="10">
        <f t="shared" si="0"/>
        <v>0</v>
      </c>
      <c r="G15" s="10">
        <f t="shared" si="1"/>
        <v>0</v>
      </c>
    </row>
    <row r="16" spans="1:7" x14ac:dyDescent="0.25">
      <c r="A16" s="8">
        <v>12</v>
      </c>
      <c r="B16" s="9" t="s">
        <v>42</v>
      </c>
      <c r="C16" s="9"/>
      <c r="D16" s="9"/>
      <c r="E16" s="10"/>
      <c r="F16" s="10">
        <f t="shared" si="0"/>
        <v>0</v>
      </c>
      <c r="G16" s="10">
        <f t="shared" si="1"/>
        <v>0</v>
      </c>
    </row>
    <row r="17" spans="1:7" x14ac:dyDescent="0.25">
      <c r="A17" s="8">
        <v>13</v>
      </c>
      <c r="B17" s="9" t="s">
        <v>21</v>
      </c>
      <c r="C17" s="9"/>
      <c r="D17" s="9"/>
      <c r="E17" s="10"/>
      <c r="F17" s="10">
        <f t="shared" si="0"/>
        <v>0</v>
      </c>
      <c r="G17" s="10">
        <f t="shared" si="1"/>
        <v>0</v>
      </c>
    </row>
    <row r="18" spans="1:7" x14ac:dyDescent="0.25">
      <c r="A18" s="8">
        <v>14</v>
      </c>
      <c r="B18" s="9" t="s">
        <v>3</v>
      </c>
      <c r="C18" s="9"/>
      <c r="D18" s="9"/>
      <c r="E18" s="10"/>
      <c r="F18" s="10">
        <f t="shared" si="0"/>
        <v>0</v>
      </c>
      <c r="G18" s="10">
        <f t="shared" si="1"/>
        <v>0</v>
      </c>
    </row>
    <row r="19" spans="1:7" x14ac:dyDescent="0.25">
      <c r="A19" s="8">
        <v>15</v>
      </c>
      <c r="B19" s="9" t="s">
        <v>4</v>
      </c>
      <c r="C19" s="9"/>
      <c r="D19" s="9"/>
      <c r="E19" s="10"/>
      <c r="F19" s="10">
        <f t="shared" si="0"/>
        <v>0</v>
      </c>
      <c r="G19" s="10">
        <f t="shared" si="1"/>
        <v>0</v>
      </c>
    </row>
    <row r="20" spans="1:7" x14ac:dyDescent="0.25">
      <c r="A20" s="8">
        <v>16</v>
      </c>
      <c r="B20" s="9" t="s">
        <v>5</v>
      </c>
      <c r="C20" s="9"/>
      <c r="D20" s="9"/>
      <c r="E20" s="10"/>
      <c r="F20" s="10">
        <f t="shared" si="0"/>
        <v>0</v>
      </c>
      <c r="G20" s="10">
        <f t="shared" si="1"/>
        <v>0</v>
      </c>
    </row>
    <row r="21" spans="1:7" x14ac:dyDescent="0.25">
      <c r="A21" s="8">
        <v>17</v>
      </c>
      <c r="B21" s="9" t="s">
        <v>6</v>
      </c>
      <c r="C21" s="9"/>
      <c r="D21" s="9"/>
      <c r="E21" s="10"/>
      <c r="F21" s="10">
        <f t="shared" si="0"/>
        <v>0</v>
      </c>
      <c r="G21" s="10">
        <f t="shared" si="1"/>
        <v>0</v>
      </c>
    </row>
    <row r="22" spans="1:7" x14ac:dyDescent="0.25">
      <c r="A22" s="8">
        <v>18</v>
      </c>
      <c r="B22" s="9" t="s">
        <v>2</v>
      </c>
      <c r="C22" s="9"/>
      <c r="D22" s="9"/>
      <c r="E22" s="10"/>
      <c r="F22" s="10">
        <f t="shared" si="0"/>
        <v>0</v>
      </c>
      <c r="G22" s="10">
        <f t="shared" si="1"/>
        <v>0</v>
      </c>
    </row>
    <row r="23" spans="1:7" x14ac:dyDescent="0.25">
      <c r="A23" s="8">
        <v>19</v>
      </c>
      <c r="B23" s="9" t="s">
        <v>10</v>
      </c>
      <c r="C23" s="9"/>
      <c r="D23" s="9"/>
      <c r="E23" s="10"/>
      <c r="F23" s="10">
        <f t="shared" si="0"/>
        <v>0</v>
      </c>
      <c r="G23" s="10">
        <f t="shared" si="1"/>
        <v>0</v>
      </c>
    </row>
    <row r="24" spans="1:7" x14ac:dyDescent="0.25">
      <c r="A24" s="8">
        <v>20</v>
      </c>
      <c r="B24" s="9" t="s">
        <v>45</v>
      </c>
      <c r="C24" s="9"/>
      <c r="D24" s="9"/>
      <c r="E24" s="10"/>
      <c r="F24" s="10">
        <f t="shared" si="0"/>
        <v>0</v>
      </c>
      <c r="G24" s="10">
        <f t="shared" si="1"/>
        <v>0</v>
      </c>
    </row>
    <row r="25" spans="1:7" x14ac:dyDescent="0.25">
      <c r="A25" s="8">
        <v>21</v>
      </c>
      <c r="B25" s="9" t="s">
        <v>8</v>
      </c>
      <c r="C25" s="9"/>
      <c r="D25" s="9"/>
      <c r="E25" s="10"/>
      <c r="F25" s="10">
        <f t="shared" si="0"/>
        <v>0</v>
      </c>
      <c r="G25" s="10">
        <f t="shared" si="1"/>
        <v>0</v>
      </c>
    </row>
    <row r="26" spans="1:7" x14ac:dyDescent="0.25">
      <c r="A26" s="8">
        <v>22</v>
      </c>
      <c r="B26" s="9" t="s">
        <v>9</v>
      </c>
      <c r="C26" s="9"/>
      <c r="D26" s="9"/>
      <c r="E26" s="10"/>
      <c r="F26" s="10">
        <f t="shared" si="0"/>
        <v>0</v>
      </c>
      <c r="G26" s="10">
        <f t="shared" si="1"/>
        <v>0</v>
      </c>
    </row>
    <row r="27" spans="1:7" x14ac:dyDescent="0.25">
      <c r="A27" s="8">
        <v>23</v>
      </c>
      <c r="B27" s="9" t="s">
        <v>51</v>
      </c>
      <c r="C27" s="9"/>
      <c r="D27" s="9"/>
      <c r="E27" s="10"/>
      <c r="F27" s="10">
        <f t="shared" si="0"/>
        <v>0</v>
      </c>
      <c r="G27" s="10">
        <f t="shared" si="1"/>
        <v>0</v>
      </c>
    </row>
    <row r="28" spans="1:7" x14ac:dyDescent="0.25">
      <c r="A28" s="8">
        <v>24</v>
      </c>
      <c r="B28" s="9" t="s">
        <v>50</v>
      </c>
      <c r="C28" s="9"/>
      <c r="D28" s="9"/>
      <c r="E28" s="10"/>
      <c r="F28" s="10">
        <f t="shared" si="0"/>
        <v>0</v>
      </c>
      <c r="G28" s="10">
        <f t="shared" si="1"/>
        <v>0</v>
      </c>
    </row>
    <row r="29" spans="1:7" x14ac:dyDescent="0.25">
      <c r="A29" s="8">
        <v>25</v>
      </c>
      <c r="B29" s="9" t="s">
        <v>7</v>
      </c>
      <c r="C29" s="9"/>
      <c r="D29" s="9"/>
      <c r="E29" s="10"/>
      <c r="F29" s="10">
        <f t="shared" si="0"/>
        <v>0</v>
      </c>
      <c r="G29" s="10">
        <f t="shared" si="1"/>
        <v>0</v>
      </c>
    </row>
    <row r="30" spans="1:7" x14ac:dyDescent="0.25">
      <c r="A30" s="8">
        <v>26</v>
      </c>
      <c r="B30" s="9" t="s">
        <v>39</v>
      </c>
      <c r="C30" s="9"/>
      <c r="D30" s="9"/>
      <c r="E30" s="10"/>
      <c r="F30" s="10">
        <f t="shared" si="0"/>
        <v>0</v>
      </c>
      <c r="G30" s="10">
        <f t="shared" si="1"/>
        <v>0</v>
      </c>
    </row>
    <row r="31" spans="1:7" x14ac:dyDescent="0.25">
      <c r="A31" s="8">
        <v>27</v>
      </c>
      <c r="B31" s="9" t="s">
        <v>34</v>
      </c>
      <c r="C31" s="9"/>
      <c r="D31" s="9"/>
      <c r="E31" s="10"/>
      <c r="F31" s="10">
        <f t="shared" si="0"/>
        <v>0</v>
      </c>
      <c r="G31" s="10">
        <f t="shared" si="1"/>
        <v>0</v>
      </c>
    </row>
    <row r="32" spans="1:7" x14ac:dyDescent="0.25">
      <c r="A32" s="8">
        <v>28</v>
      </c>
      <c r="B32" s="9" t="s">
        <v>40</v>
      </c>
      <c r="C32" s="9"/>
      <c r="D32" s="9"/>
      <c r="E32" s="10"/>
      <c r="F32" s="10">
        <f t="shared" si="0"/>
        <v>0</v>
      </c>
      <c r="G32" s="10">
        <v>0</v>
      </c>
    </row>
    <row r="33" spans="1:7" x14ac:dyDescent="0.25">
      <c r="A33" s="8">
        <v>29</v>
      </c>
      <c r="B33" s="9" t="s">
        <v>41</v>
      </c>
      <c r="C33" s="9"/>
      <c r="D33" s="9"/>
      <c r="E33" s="10"/>
      <c r="F33" s="10">
        <f t="shared" si="0"/>
        <v>0</v>
      </c>
      <c r="G33" s="10">
        <f t="shared" si="1"/>
        <v>0</v>
      </c>
    </row>
    <row r="34" spans="1:7" x14ac:dyDescent="0.25">
      <c r="A34" s="8">
        <v>29</v>
      </c>
      <c r="B34" s="11" t="s">
        <v>16</v>
      </c>
      <c r="C34" s="9"/>
      <c r="D34" s="9"/>
      <c r="E34" s="10"/>
      <c r="F34" s="10">
        <f t="shared" si="0"/>
        <v>0</v>
      </c>
      <c r="G34" s="10">
        <f t="shared" si="1"/>
        <v>0</v>
      </c>
    </row>
    <row r="35" spans="1:7" x14ac:dyDescent="0.25">
      <c r="A35" s="8">
        <v>30</v>
      </c>
      <c r="B35" s="9" t="s">
        <v>17</v>
      </c>
      <c r="C35" s="9"/>
      <c r="D35" s="9"/>
      <c r="E35" s="10"/>
      <c r="F35" s="10">
        <f t="shared" si="0"/>
        <v>0</v>
      </c>
      <c r="G35" s="10">
        <f t="shared" si="1"/>
        <v>0</v>
      </c>
    </row>
    <row r="36" spans="1:7" x14ac:dyDescent="0.25">
      <c r="A36" s="8">
        <v>31</v>
      </c>
      <c r="B36" s="9" t="s">
        <v>15</v>
      </c>
      <c r="C36" s="9"/>
      <c r="D36" s="9"/>
      <c r="E36" s="10"/>
      <c r="F36" s="10">
        <f t="shared" si="0"/>
        <v>0</v>
      </c>
      <c r="G36" s="10">
        <f t="shared" si="1"/>
        <v>0</v>
      </c>
    </row>
    <row r="37" spans="1:7" x14ac:dyDescent="0.25">
      <c r="A37" s="8">
        <v>32</v>
      </c>
      <c r="B37" s="9" t="s">
        <v>43</v>
      </c>
      <c r="C37" s="9"/>
      <c r="D37" s="9"/>
      <c r="E37" s="10"/>
      <c r="F37" s="10">
        <f t="shared" si="0"/>
        <v>0</v>
      </c>
      <c r="G37" s="10">
        <f t="shared" si="1"/>
        <v>0</v>
      </c>
    </row>
    <row r="38" spans="1:7" x14ac:dyDescent="0.25">
      <c r="A38" s="8">
        <v>33</v>
      </c>
      <c r="B38" s="9" t="s">
        <v>18</v>
      </c>
      <c r="C38" s="9"/>
      <c r="D38" s="9"/>
      <c r="E38" s="10"/>
      <c r="F38" s="10">
        <f t="shared" si="0"/>
        <v>0</v>
      </c>
      <c r="G38" s="10">
        <f t="shared" si="1"/>
        <v>0</v>
      </c>
    </row>
    <row r="39" spans="1:7" ht="26.25" x14ac:dyDescent="0.25">
      <c r="A39" s="8">
        <v>34</v>
      </c>
      <c r="B39" s="11" t="s">
        <v>52</v>
      </c>
      <c r="C39" s="9"/>
      <c r="D39" s="9"/>
      <c r="E39" s="10"/>
      <c r="F39" s="10">
        <f t="shared" si="0"/>
        <v>0</v>
      </c>
      <c r="G39" s="10">
        <f t="shared" si="1"/>
        <v>0</v>
      </c>
    </row>
    <row r="40" spans="1:7" ht="26.25" x14ac:dyDescent="0.25">
      <c r="A40" s="8">
        <v>35</v>
      </c>
      <c r="B40" s="11" t="s">
        <v>46</v>
      </c>
      <c r="C40" s="9"/>
      <c r="D40" s="9"/>
      <c r="E40" s="10"/>
      <c r="F40" s="10">
        <f t="shared" si="0"/>
        <v>0</v>
      </c>
      <c r="G40" s="10">
        <f t="shared" si="1"/>
        <v>0</v>
      </c>
    </row>
    <row r="41" spans="1:7" x14ac:dyDescent="0.25">
      <c r="A41" s="8">
        <v>36</v>
      </c>
      <c r="B41" s="9" t="s">
        <v>11</v>
      </c>
      <c r="C41" s="9"/>
      <c r="D41" s="9"/>
      <c r="E41" s="10"/>
      <c r="F41" s="10">
        <f t="shared" si="0"/>
        <v>0</v>
      </c>
      <c r="G41" s="10">
        <f t="shared" si="1"/>
        <v>0</v>
      </c>
    </row>
    <row r="42" spans="1:7" x14ac:dyDescent="0.25">
      <c r="A42" s="8">
        <v>37</v>
      </c>
      <c r="B42" s="9" t="s">
        <v>22</v>
      </c>
      <c r="C42" s="9"/>
      <c r="D42" s="9"/>
      <c r="E42" s="10"/>
      <c r="F42" s="10">
        <f t="shared" si="0"/>
        <v>0</v>
      </c>
      <c r="G42" s="10">
        <f t="shared" si="1"/>
        <v>0</v>
      </c>
    </row>
    <row r="43" spans="1:7" x14ac:dyDescent="0.25">
      <c r="A43" s="8">
        <v>38</v>
      </c>
      <c r="B43" s="9" t="s">
        <v>19</v>
      </c>
      <c r="C43" s="9"/>
      <c r="D43" s="9"/>
      <c r="E43" s="10"/>
      <c r="F43" s="10">
        <f t="shared" si="0"/>
        <v>0</v>
      </c>
      <c r="G43" s="10">
        <f t="shared" si="1"/>
        <v>0</v>
      </c>
    </row>
    <row r="44" spans="1:7" x14ac:dyDescent="0.25">
      <c r="A44" s="8">
        <v>39</v>
      </c>
      <c r="B44" s="9" t="s">
        <v>12</v>
      </c>
      <c r="C44" s="9"/>
      <c r="D44" s="9"/>
      <c r="E44" s="10"/>
      <c r="F44" s="10">
        <f t="shared" si="0"/>
        <v>0</v>
      </c>
      <c r="G44" s="10">
        <f t="shared" si="1"/>
        <v>0</v>
      </c>
    </row>
    <row r="45" spans="1:7" ht="51" x14ac:dyDescent="0.25">
      <c r="A45" s="12" t="s">
        <v>35</v>
      </c>
      <c r="B45" s="13" t="s">
        <v>44</v>
      </c>
      <c r="C45" s="9"/>
      <c r="D45" s="9"/>
      <c r="E45" s="10"/>
      <c r="F45" s="10"/>
      <c r="G45" s="10"/>
    </row>
    <row r="46" spans="1:7" x14ac:dyDescent="0.25">
      <c r="A46" s="14" t="s">
        <v>30</v>
      </c>
      <c r="B46" s="2"/>
      <c r="C46" s="2"/>
      <c r="D46" s="2"/>
      <c r="E46" s="3"/>
      <c r="F46" s="15">
        <f>SUM(F5:F44)</f>
        <v>0</v>
      </c>
      <c r="G46" s="15">
        <f t="shared" si="1"/>
        <v>0</v>
      </c>
    </row>
    <row r="47" spans="1:7" x14ac:dyDescent="0.25">
      <c r="A47" s="4"/>
      <c r="B47" s="4"/>
      <c r="C47" s="4"/>
      <c r="D47" s="4"/>
      <c r="E47" s="4"/>
      <c r="F47" s="4"/>
      <c r="G47" s="4"/>
    </row>
    <row r="48" spans="1:7" x14ac:dyDescent="0.25">
      <c r="A48" s="4"/>
      <c r="B48" s="4"/>
      <c r="C48" s="4"/>
      <c r="D48" s="4"/>
      <c r="E48" s="4"/>
      <c r="F48" s="4"/>
      <c r="G48" s="4"/>
    </row>
    <row r="49" spans="1:7" x14ac:dyDescent="0.25">
      <c r="A49" s="4"/>
      <c r="B49" s="4"/>
      <c r="C49" s="4"/>
      <c r="D49" s="4"/>
      <c r="E49" s="4"/>
      <c r="F49" s="4"/>
      <c r="G49" s="4"/>
    </row>
    <row r="50" spans="1:7" x14ac:dyDescent="0.25">
      <c r="A50" s="4"/>
      <c r="B50" s="4" t="s">
        <v>31</v>
      </c>
      <c r="C50" s="4"/>
      <c r="D50" s="4" t="s">
        <v>32</v>
      </c>
      <c r="E50" s="4"/>
      <c r="F50" s="4"/>
      <c r="G50" s="4"/>
    </row>
    <row r="51" spans="1:7" x14ac:dyDescent="0.25">
      <c r="A51" s="4"/>
      <c r="B51" s="4"/>
      <c r="C51" s="4"/>
      <c r="D51" s="4"/>
      <c r="E51" s="4"/>
      <c r="F51" s="4"/>
      <c r="G51" s="4"/>
    </row>
    <row r="52" spans="1:7" x14ac:dyDescent="0.25">
      <c r="A52" s="4"/>
      <c r="B52" s="4"/>
      <c r="C52" s="4"/>
      <c r="D52" s="4"/>
      <c r="E52" s="4"/>
      <c r="F52" s="4"/>
      <c r="G52" s="4"/>
    </row>
    <row r="53" spans="1:7" x14ac:dyDescent="0.25">
      <c r="A53" s="4"/>
      <c r="B53" s="4"/>
      <c r="C53" s="4"/>
      <c r="D53" s="4"/>
      <c r="E53" s="4"/>
      <c r="F53" s="4"/>
      <c r="G53" s="4"/>
    </row>
    <row r="54" spans="1:7" ht="15.75" x14ac:dyDescent="0.25">
      <c r="B54" s="1"/>
      <c r="C54" s="1"/>
      <c r="D54" s="1"/>
      <c r="E54" s="1"/>
      <c r="F54" s="1"/>
    </row>
    <row r="55" spans="1:7" ht="15.75" x14ac:dyDescent="0.25">
      <c r="B55" s="1"/>
      <c r="C55" s="1"/>
      <c r="D55" s="1"/>
      <c r="E55" s="1"/>
      <c r="F55" s="1"/>
    </row>
    <row r="56" spans="1:7" ht="15.75" x14ac:dyDescent="0.25">
      <c r="B56" s="1"/>
      <c r="C56" s="1"/>
      <c r="D56" s="1"/>
      <c r="E56" s="1"/>
      <c r="F56" s="1"/>
    </row>
    <row r="57" spans="1:7" ht="15.75" x14ac:dyDescent="0.25">
      <c r="B57" s="1"/>
      <c r="C57" s="1"/>
      <c r="D57" s="1"/>
      <c r="E57" s="1"/>
      <c r="F57" s="1"/>
    </row>
    <row r="58" spans="1:7" ht="15.75" x14ac:dyDescent="0.25">
      <c r="B58" s="1"/>
      <c r="C58" s="1"/>
      <c r="D58" s="1"/>
      <c r="E58" s="1"/>
      <c r="F58" s="1"/>
    </row>
    <row r="59" spans="1:7" ht="15.75" x14ac:dyDescent="0.25">
      <c r="B59" s="1"/>
      <c r="C59" s="1"/>
      <c r="D59" s="1"/>
      <c r="E59" s="1"/>
      <c r="F59" s="1"/>
    </row>
    <row r="60" spans="1:7" ht="15.75" x14ac:dyDescent="0.25">
      <c r="B60" s="1"/>
      <c r="C60" s="1"/>
      <c r="D60" s="1"/>
      <c r="E60" s="1"/>
      <c r="F60" s="1"/>
    </row>
    <row r="61" spans="1:7" ht="15.75" x14ac:dyDescent="0.25">
      <c r="B61" s="1"/>
      <c r="C61" s="1"/>
      <c r="D61" s="1"/>
      <c r="E61" s="1"/>
      <c r="F61" s="1"/>
    </row>
    <row r="62" spans="1:7" ht="15.75" x14ac:dyDescent="0.25">
      <c r="B62" s="1"/>
      <c r="C62" s="1"/>
      <c r="D62" s="1"/>
      <c r="E62" s="1"/>
      <c r="F62" s="1"/>
    </row>
    <row r="63" spans="1:7" ht="15.75" x14ac:dyDescent="0.25">
      <c r="B63" s="1"/>
      <c r="C63" s="1"/>
      <c r="D63" s="1"/>
      <c r="E63" s="1"/>
      <c r="F63" s="1"/>
    </row>
    <row r="64" spans="1:7" ht="15.75" x14ac:dyDescent="0.25">
      <c r="B64" s="1"/>
      <c r="C64" s="1"/>
      <c r="D64" s="1"/>
      <c r="E64" s="1"/>
      <c r="F64" s="1"/>
    </row>
    <row r="65" spans="2:6" ht="15.75" x14ac:dyDescent="0.25">
      <c r="B65" s="1"/>
      <c r="C65" s="1"/>
      <c r="D65" s="1"/>
      <c r="E65" s="1"/>
      <c r="F65" s="1"/>
    </row>
    <row r="66" spans="2:6" ht="15.75" x14ac:dyDescent="0.25">
      <c r="B66" s="1"/>
      <c r="C66" s="1"/>
      <c r="D66" s="1"/>
      <c r="E66" s="1"/>
      <c r="F66" s="1"/>
    </row>
    <row r="67" spans="2:6" ht="15.75" x14ac:dyDescent="0.25">
      <c r="B67" s="1"/>
      <c r="C67" s="1"/>
      <c r="D67" s="1"/>
      <c r="E67" s="1"/>
      <c r="F67" s="1"/>
    </row>
    <row r="68" spans="2:6" ht="15.75" x14ac:dyDescent="0.25">
      <c r="B68" s="1"/>
      <c r="C68" s="1"/>
      <c r="D68" s="1"/>
      <c r="E68" s="1"/>
      <c r="F68" s="1"/>
    </row>
  </sheetData>
  <pageMargins left="0.70866141732283472" right="0.70866141732283472" top="0.74803149606299213" bottom="0.74803149606299213" header="0.31496062992125984" footer="0.31496062992125984"/>
  <pageSetup paperSize="9" scale="85" orientation="landscape" r:id="rId1"/>
  <headerFooter>
    <oddHeader>&amp;L&amp;"Arial,Navadno"&amp;9SŽ-Tovorni promet, d. o. o. &amp;C&amp;"Arial,Navadno"&amp;9Ponudbeni predračun za popravilo lokomotive 541 - 012</oddHeader>
    <oddFooter>&amp;L&amp;"Arial,Navadno"&amp;9Priloga 2&amp;R&amp;"Arial,Navadno"&amp;10&amp;P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List1</vt:lpstr>
      <vt:lpstr>List2</vt:lpstr>
      <vt:lpstr>List3</vt:lpstr>
      <vt:lpstr>List1!Tiskanje_naslovov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tine.zdesar</dc:creator>
  <cp:lastModifiedBy>Tomšič Mojca</cp:lastModifiedBy>
  <cp:lastPrinted>2016-01-26T13:20:20Z</cp:lastPrinted>
  <dcterms:created xsi:type="dcterms:W3CDTF">2016-01-22T10:46:08Z</dcterms:created>
  <dcterms:modified xsi:type="dcterms:W3CDTF">2023-12-14T06:46:15Z</dcterms:modified>
</cp:coreProperties>
</file>